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Maquinaria\04. Abril\01. Melo + Río Branc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7" i="1" l="1"/>
  <c r="K27" i="1" s="1"/>
  <c r="J26" i="1"/>
  <c r="K26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<sst xmlns="http://schemas.openxmlformats.org/spreadsheetml/2006/main" count="62" uniqueCount="45">
  <si>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</si>
  <si>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</si>
  <si>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</si>
  <si>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</si>
  <si>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</si>
  <si>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</si>
  <si>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</si>
  <si>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</si>
  <si>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</si>
  <si>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</si>
  <si>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</si>
  <si>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</si>
  <si>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</si>
  <si>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</si>
  <si>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</si>
  <si>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</si>
  <si>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</si>
  <si>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</si>
  <si>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</si>
  <si>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</si>
  <si>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</si>
  <si>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</si>
  <si>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</si>
  <si>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</si>
  <si>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</si>
  <si>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</si>
  <si>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</si>
  <si>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</si>
  <si>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</si>
  <si>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</si>
  <si>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</si>
  <si>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</si>
  <si>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</si>
  <si>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Melo</t>
  </si>
  <si>
    <t>SG-01 22/04/2026</t>
  </si>
  <si>
    <t>MC-01 22/04/2026</t>
  </si>
  <si>
    <t>MAQUINARIA MELO</t>
  </si>
  <si>
    <t>MAQUINARIA RÍO BRANCO</t>
  </si>
  <si>
    <t>Servicios</t>
  </si>
  <si>
    <t>Servicios De Retroexcavadora con Pala y Brazo de Retro</t>
  </si>
  <si>
    <t>Hora</t>
  </si>
  <si>
    <t>Servicios De Flete (Traslado de la máquina)</t>
  </si>
  <si>
    <t>412.050</t>
  </si>
  <si>
    <t>412.015</t>
  </si>
  <si>
    <t>Río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</si>
</sst>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/>
    </xf>
    <xf numFmtId="0" fontId="8" fillId="5" borderId="2" xfId="0" applyFont="1" applyFill="1" applyBorder="1" applyAlignment="1" applyProtection="1">
      <alignment horizontal="left"/>
    </xf>
    <xf numFmtId="0" fontId="8" fillId="5" borderId="6" xfId="0" applyFont="1" applyFill="1" applyBorder="1" applyAlignment="1" applyProtection="1">
      <alignment horizontal="left"/>
    </xf>
    <xf numFmtId="0" fontId="8" fillId="5" borderId="3" xfId="0" applyFont="1" applyFill="1" applyBorder="1" applyAlignment="1" applyProtection="1">
      <alignment horizontal="left"/>
    </xf>
    <xf numFmtId="4" fontId="8" fillId="0" borderId="1" xfId="0" applyNumberFormat="1" applyFont="1" applyBorder="1" applyAlignment="1" applyProtection="1">
      <alignment horizontal="right"/>
    </xf>
    <xf numFmtId="0" fontId="0" fillId="0" borderId="0" xfId="0" applyProtection="1"/>
    <xf numFmtId="0" fontId="8" fillId="0" borderId="1" xfId="0" applyFont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4.42578125" style="1" bestFit="1" customWidth="1"/>
    <col min="6" max="6" width="9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5.710937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7"/>
      <c r="I8" s="10"/>
      <c r="J8" s="1" t="s">
        <v>24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7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7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8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8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6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30</v>
      </c>
      <c r="C21" s="29" t="s">
        <v>28</v>
      </c>
      <c r="D21" s="30" t="s">
        <v>17</v>
      </c>
      <c r="E21" s="29" t="s">
        <v>26</v>
      </c>
      <c r="F21" s="31" t="s">
        <v>25</v>
      </c>
      <c r="G21" s="32" t="s">
        <v>1</v>
      </c>
      <c r="H21" s="32" t="s">
        <v>23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ht="12" customHeight="1" x14ac:dyDescent="0.2">
      <c r="A22" s="52" t="s">
        <v>36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</row>
    <row r="23" spans="1:12" x14ac:dyDescent="0.2">
      <c r="A23" s="21">
        <v>1</v>
      </c>
      <c r="B23" s="8" t="s">
        <v>33</v>
      </c>
      <c r="C23" s="21" t="s">
        <v>38</v>
      </c>
      <c r="D23" s="51" t="s">
        <v>42</v>
      </c>
      <c r="E23" s="1" t="s">
        <v>39</v>
      </c>
      <c r="F23" s="21" t="s">
        <v>40</v>
      </c>
      <c r="G23" s="21">
        <v>350</v>
      </c>
      <c r="H23" s="21" t="s">
        <v>29</v>
      </c>
      <c r="I23" s="57"/>
      <c r="J23" s="55">
        <f>+I23*0.22</f>
        <v>0</v>
      </c>
      <c r="K23" s="55">
        <f>(I23+J23)*G23</f>
        <v>0</v>
      </c>
      <c r="L23" s="38"/>
    </row>
    <row r="24" spans="1:12" x14ac:dyDescent="0.2">
      <c r="A24" s="21">
        <v>2</v>
      </c>
      <c r="B24" s="8" t="s">
        <v>33</v>
      </c>
      <c r="C24" s="21" t="s">
        <v>38</v>
      </c>
      <c r="D24" s="51" t="s">
        <v>43</v>
      </c>
      <c r="E24" s="1" t="s">
        <v>41</v>
      </c>
      <c r="F24" s="21" t="s">
        <v>25</v>
      </c>
      <c r="G24" s="21">
        <v>1</v>
      </c>
      <c r="H24" s="21" t="s">
        <v>29</v>
      </c>
      <c r="I24" s="57"/>
      <c r="J24" s="55">
        <f>+I24*0.22</f>
        <v>0</v>
      </c>
      <c r="K24" s="55">
        <f>(I24+J24)*G24</f>
        <v>0</v>
      </c>
      <c r="L24" s="38"/>
    </row>
    <row r="25" spans="1:12" ht="12" customHeight="1" x14ac:dyDescent="0.2">
      <c r="A25" s="52" t="s">
        <v>37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</row>
    <row r="26" spans="1:12" x14ac:dyDescent="0.2">
      <c r="A26" s="21">
        <v>3</v>
      </c>
      <c r="B26" s="8" t="s">
        <v>44</v>
      </c>
      <c r="C26" s="21" t="s">
        <v>38</v>
      </c>
      <c r="D26" s="51" t="s">
        <v>42</v>
      </c>
      <c r="E26" s="1" t="s">
        <v>39</v>
      </c>
      <c r="F26" s="21" t="s">
        <v>40</v>
      </c>
      <c r="G26" s="21">
        <v>200</v>
      </c>
      <c r="H26" s="21" t="s">
        <v>29</v>
      </c>
      <c r="I26" s="57"/>
      <c r="J26" s="45">
        <f>+I26*0.22</f>
        <v>0</v>
      </c>
      <c r="K26" s="45">
        <f>(I26+J26)*G26</f>
        <v>0</v>
      </c>
      <c r="L26" s="38"/>
    </row>
    <row r="27" spans="1:12" x14ac:dyDescent="0.2">
      <c r="A27" s="21">
        <v>4</v>
      </c>
      <c r="B27" s="8" t="s">
        <v>44</v>
      </c>
      <c r="C27" s="21" t="s">
        <v>38</v>
      </c>
      <c r="D27" s="51" t="s">
        <v>43</v>
      </c>
      <c r="E27" s="1" t="s">
        <v>41</v>
      </c>
      <c r="F27" s="21" t="s">
        <v>25</v>
      </c>
      <c r="G27" s="21">
        <v>1</v>
      </c>
      <c r="H27" s="21" t="s">
        <v>29</v>
      </c>
      <c r="I27" s="57"/>
      <c r="J27" s="45">
        <f>+I27*0.22</f>
        <v>0</v>
      </c>
      <c r="K27" s="45">
        <f>(I27+J27)*G27</f>
        <v>0</v>
      </c>
      <c r="L27" s="38"/>
    </row>
    <row r="29" spans="1:12" ht="15" x14ac:dyDescent="0.25">
      <c r="C29" s="56"/>
      <c r="J29" s="49" t="s">
        <v>31</v>
      </c>
      <c r="K29" s="49" t="s">
        <v>32</v>
      </c>
    </row>
    <row r="30" spans="1:12" ht="25.5" x14ac:dyDescent="0.2">
      <c r="J30" s="50" t="s">
        <v>34</v>
      </c>
      <c r="K30" s="50" t="s">
        <v>35</v>
      </c>
    </row>
  </sheetData>
  <sheetProtection algorithmName="SHA-512" hashValue="iU3hdwjTARPrMDJBA/nqenAPFFM847fVgNfQ76nenWHfC5UiEaRYkwczpvfMShmCv6hezR1YdpobLdbrZv/k4Q==" saltValue="pQW85Ch4M+tYwU+adeuJLA==" spinCount="100000" sheet="1" selectLockedCells="1" autoFilter="0"/>
  <sortState ref="B22:L29">
    <sortCondition ref="B22:B29"/>
  </sortState>
  <mergeCells count="2">
    <mergeCell ref="A22:L22"/>
    <mergeCell ref="A25:L25"/>
  </mergeCells>
  <pageMargins left="0.31496062992125984" right="0.31496062992125984" top="0.55118110236220474" bottom="0.55118110236220474" header="0.31496062992125984" footer="0.31496062992125984"/>
  <pageSetup paperSize="9" scale="6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2026-01-23T12:16:54Z</cp:lastPrinted>
  <dcterms:created xsi:type="dcterms:W3CDTF">2019-08-27T18:47:03Z</dcterms:created>
  <dcterms:modified xsi:type="dcterms:W3CDTF">2026-04-22T13:41:58Z</dcterms:modified>
</cp:coreProperties>
</file>